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109101  А МСП ХЭС рем\"/>
    </mc:Choice>
  </mc:AlternateContent>
  <bookViews>
    <workbookView xWindow="0" yWindow="0" windowWidth="16380" windowHeight="8190" tabRatio="5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9" i="1" l="1"/>
  <c r="P9" i="1" l="1"/>
  <c r="M9" i="1"/>
  <c r="J9" i="1"/>
  <c r="I9" i="1"/>
  <c r="E9" i="1"/>
  <c r="N9" i="1" s="1"/>
  <c r="Q9" i="1" s="1"/>
  <c r="Q11" i="1" s="1"/>
  <c r="Q12" i="1" l="1"/>
  <c r="Q13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<sst xmlns="http://schemas.openxmlformats.org/spreadsheetml/2006/main" count="34" uniqueCount="28">
  <si>
    <t>Приложение к Документации о закупке – Структура НМЦ (в т.ч. форма Коммерческого предложения)</t>
  </si>
  <si>
    <r>
      <rPr>
        <b/>
        <sz val="12"/>
        <color rgb="FF002060"/>
        <rFont val="Calibri"/>
        <family val="2"/>
        <charset val="204"/>
      </rP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</rPr>
      <t xml:space="preserve"> </t>
    </r>
  </si>
  <si>
    <t>16 798 000,00</t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</si>
  <si>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</si>
  <si>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</si>
  <si>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</si>
  <si>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</si>
  <si>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</si>
  <si>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</si>
  <si>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</si>
  <si>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</si>
  <si>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</si>
  <si>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</si>
  <si>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</si>
  <si>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</si>
  <si>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</si>
  <si>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rPr>
        <b/>
        <sz val="10"/>
        <color rgb="FF000000"/>
        <rFont val="Calibri"/>
        <family val="2"/>
        <charset val="204"/>
      </rP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</rPr>
      <t>[только для товаров, 
в соответствии с общероссийским классификатором стран мира]</t>
    </r>
  </si>
  <si>
    <r>
      <rPr>
        <b/>
        <sz val="10"/>
        <color rgb="FF000000"/>
        <rFont val="Calibri"/>
        <family val="2"/>
        <charset val="204"/>
      </rPr>
      <t xml:space="preserve">Производитель продукции
</t>
    </r>
    <r>
      <rPr>
        <i/>
        <sz val="10"/>
        <color rgb="FFFF0000"/>
        <rFont val="Calibri"/>
        <family val="2"/>
        <charset val="204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</si>
  <si>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Предлагаемая цена одной единицы продукции
(руб. без НДС)</t>
  </si>
  <si>
    <t>Итоговая стоимость позиции
(руб. без НДС)</t>
  </si>
  <si>
    <t>«ОКПД2 42.22.22.140. Выполнение работ по капитальному ремонту ВЛ 0,4 кВ Амурского района электрических сетей структурного подразделения "Северные электрические сети", в рамках выполнения годовой программы ремонтов 2024 года филиала "Хабаровские электрические сети"» (с учетом поставки и монтажа самонесущих изолированных и защищенных проводов)»</t>
  </si>
  <si>
    <t>шт.</t>
  </si>
  <si>
    <t>ИТОГО без НДС, руб.</t>
  </si>
  <si>
    <t>Кроме того, НДС, руб.</t>
  </si>
  <si>
    <t>ПОНИЖАЮЩИЙ КОЭФФИЦИЕНТ (k)</t>
  </si>
  <si>
    <t>ИТОГО с НДС, руб.</t>
  </si>
  <si>
    <t>ИТОГО С УЧЕТОМ ПОНИЖАЮЩЕГО КОЭФФИЦИЕНТА (P=N*k), руб. без НДС</t>
  </si>
  <si>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 xml:space="preserve">(подпись, М.П.)
</t>
    </r>
    <r>
      <rPr>
        <sz val="11"/>
        <color rgb="FF000000"/>
        <rFont val="Times New Roman"/>
        <family val="1"/>
        <charset val="204"/>
      </rPr>
      <t xml:space="preserve">__________________________________
</t>
    </r>
    <r>
      <rPr>
        <sz val="10"/>
        <color rgb="FF000000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</si>
</sst>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\-??\ _₽_-;_-@_-"/>
    <numFmt numFmtId="165" formatCode="#,##0.0000000"/>
  </numFmts>
  <fonts count="20" x14ac:knownFonts="1">
    <font>
      <sz val="11"/>
      <color rgb="FF000000"/>
      <name val="Calibri"/>
      <charset val="1"/>
    </font>
    <font>
      <b/>
      <sz val="14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2"/>
      <color rgb="FF002060"/>
      <name val="Calibri"/>
      <family val="2"/>
      <charset val="204"/>
    </font>
    <font>
      <sz val="12"/>
      <color rgb="FF002060"/>
      <name val="Calibri"/>
      <family val="2"/>
      <charset val="204"/>
    </font>
    <font>
      <b/>
      <sz val="11"/>
      <color rgb="FF00000A"/>
      <name val="Times New Roman"/>
      <family val="1"/>
    </font>
    <font>
      <i/>
      <sz val="10"/>
      <color rgb="FF80808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i/>
      <sz val="10"/>
      <color rgb="FFFF0000"/>
      <name val="Calibri"/>
      <family val="2"/>
      <charset val="204"/>
    </font>
    <font>
      <sz val="10"/>
      <color rgb="FF002060"/>
      <name val="Calibri"/>
      <family val="2"/>
      <charset val="204"/>
    </font>
    <font>
      <b/>
      <sz val="10"/>
      <color rgb="FF00206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  <fill>
      <patternFill patternType="solid">
        <fgColor rgb="FFC5E0B4"/>
        <bgColor rgb="FFD9D9D9"/>
      </patternFill>
    </fill>
  </fills>
  <borders count="28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auto="1"/>
      </left>
      <right/>
      <top style="medium">
        <color rgb="FF002060"/>
      </top>
      <bottom/>
      <diagonal/>
    </border>
    <border>
      <left style="medium">
        <color auto="1"/>
      </left>
      <right style="thin">
        <color rgb="FF00206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auto="1"/>
      </left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auto="1"/>
      </left>
      <right style="thin">
        <color auto="1"/>
      </right>
      <top/>
      <bottom style="thin">
        <color rgb="FF002060"/>
      </bottom>
      <diagonal/>
    </border>
    <border>
      <left/>
      <right style="medium">
        <color auto="1"/>
      </right>
      <top/>
      <bottom style="thin">
        <color rgb="FF002060"/>
      </bottom>
      <diagonal/>
    </border>
    <border>
      <left style="medium">
        <color auto="1"/>
      </left>
      <right style="thin">
        <color rgb="FF002060"/>
      </right>
      <top style="thin">
        <color rgb="FF002060"/>
      </top>
      <bottom style="medium">
        <color auto="1"/>
      </bottom>
      <diagonal/>
    </border>
    <border>
      <left/>
      <right style="medium">
        <color auto="1"/>
      </right>
      <top style="thin">
        <color rgb="FF002060"/>
      </top>
      <bottom style="medium">
        <color auto="1"/>
      </bottom>
      <diagonal/>
    </border>
  </borders>
  <cellStyleXfs count="2">
    <xf numFmtId="0" fontId="0" fillId="0" borderId="0"/>
    <xf numFmtId="164" fontId="15" fillId="0" borderId="0" applyBorder="0" applyProtection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4" fontId="5" fillId="0" borderId="0" xfId="1" applyFont="1" applyBorder="1" applyAlignment="1" applyProtection="1">
      <alignment horizontal="righ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8" fillId="3" borderId="13" xfId="0" applyNumberFormat="1" applyFont="1" applyFill="1" applyBorder="1" applyAlignment="1">
      <alignment horizontal="center" vertical="center" wrapText="1"/>
    </xf>
    <xf numFmtId="9" fontId="10" fillId="4" borderId="15" xfId="0" applyNumberFormat="1" applyFont="1" applyFill="1" applyBorder="1" applyAlignment="1" applyProtection="1">
      <alignment horizontal="center" vertical="top" wrapText="1"/>
    </xf>
    <xf numFmtId="4" fontId="2" fillId="3" borderId="16" xfId="0" applyNumberFormat="1" applyFont="1" applyFill="1" applyBorder="1" applyAlignment="1">
      <alignment horizontal="center" vertical="top" wrapText="1"/>
    </xf>
    <xf numFmtId="4" fontId="11" fillId="3" borderId="17" xfId="0" applyNumberFormat="1" applyFont="1" applyFill="1" applyBorder="1" applyAlignment="1" applyProtection="1">
      <alignment vertical="center" wrapText="1"/>
    </xf>
    <xf numFmtId="165" fontId="2" fillId="6" borderId="19" xfId="0" applyNumberFormat="1" applyFont="1" applyFill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top" wrapText="1"/>
    </xf>
    <xf numFmtId="4" fontId="11" fillId="3" borderId="22" xfId="0" applyNumberFormat="1" applyFont="1" applyFill="1" applyBorder="1" applyAlignment="1" applyProtection="1">
      <alignment vertical="center" wrapText="1"/>
    </xf>
    <xf numFmtId="4" fontId="8" fillId="3" borderId="19" xfId="0" applyNumberFormat="1" applyFont="1" applyFill="1" applyBorder="1" applyAlignment="1">
      <alignment horizontal="center" vertical="center" wrapText="1"/>
    </xf>
    <xf numFmtId="4" fontId="2" fillId="3" borderId="25" xfId="0" applyNumberFormat="1" applyFont="1" applyFill="1" applyBorder="1" applyAlignment="1">
      <alignment horizontal="center" vertical="top" wrapText="1"/>
    </xf>
    <xf numFmtId="4" fontId="2" fillId="3" borderId="27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4" fontId="18" fillId="4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0" xfId="1" applyFont="1" applyBorder="1" applyAlignment="1" applyProtection="1">
      <alignment horizontal="center" vertical="center" wrapText="1"/>
    </xf>
    <xf numFmtId="3" fontId="18" fillId="4" borderId="10" xfId="0" applyNumberFormat="1" applyFont="1" applyFill="1" applyBorder="1" applyAlignment="1" applyProtection="1">
      <alignment horizontal="center" vertical="center" wrapText="1"/>
      <protection locked="0"/>
    </xf>
    <xf numFmtId="4" fontId="18" fillId="5" borderId="11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49" fontId="18" fillId="4" borderId="10" xfId="0" applyNumberFormat="1" applyFont="1" applyFill="1" applyBorder="1" applyAlignment="1" applyProtection="1">
      <alignment horizontal="center" vertical="center" wrapText="1"/>
      <protection locked="0"/>
    </xf>
    <xf numFmtId="3" fontId="16" fillId="5" borderId="10" xfId="0" applyNumberFormat="1" applyFont="1" applyFill="1" applyBorder="1" applyAlignment="1">
      <alignment horizontal="center" vertical="center" wrapText="1"/>
    </xf>
    <xf numFmtId="4" fontId="16" fillId="5" borderId="10" xfId="0" applyNumberFormat="1" applyFont="1" applyFill="1" applyBorder="1" applyAlignment="1">
      <alignment horizontal="center" vertical="center" wrapText="1"/>
    </xf>
    <xf numFmtId="4" fontId="16" fillId="5" borderId="1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4" fontId="10" fillId="3" borderId="20" xfId="0" applyNumberFormat="1" applyFont="1" applyFill="1" applyBorder="1" applyAlignment="1" applyProtection="1">
      <alignment horizontal="right" vertical="top" wrapText="1"/>
    </xf>
    <xf numFmtId="4" fontId="11" fillId="3" borderId="18" xfId="0" applyNumberFormat="1" applyFont="1" applyFill="1" applyBorder="1" applyAlignment="1" applyProtection="1">
      <alignment horizontal="right" vertical="center" wrapText="1"/>
    </xf>
    <xf numFmtId="0" fontId="6" fillId="4" borderId="23" xfId="0" applyFont="1" applyFill="1" applyBorder="1" applyAlignment="1">
      <alignment horizontal="justify" vertical="center" wrapText="1"/>
    </xf>
    <xf numFmtId="4" fontId="10" fillId="3" borderId="24" xfId="0" applyNumberFormat="1" applyFont="1" applyFill="1" applyBorder="1" applyAlignment="1" applyProtection="1">
      <alignment horizontal="right" vertical="top" wrapText="1"/>
    </xf>
    <xf numFmtId="4" fontId="10" fillId="3" borderId="26" xfId="0" applyNumberFormat="1" applyFont="1" applyFill="1" applyBorder="1" applyAlignment="1" applyProtection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 applyProtection="1">
      <alignment horizontal="right" vertical="center" wrapText="1"/>
    </xf>
    <xf numFmtId="4" fontId="10" fillId="3" borderId="14" xfId="0" applyNumberFormat="1" applyFont="1" applyFill="1" applyBorder="1" applyAlignment="1" applyProtection="1">
      <alignment horizontal="right" vertical="top" wrapText="1"/>
    </xf>
    <xf numFmtId="4" fontId="11" fillId="6" borderId="18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topLeftCell="G4" zoomScale="145" zoomScaleNormal="145" workbookViewId="0">
      <selection activeCell="S12" sqref="S12"/>
    </sheetView>
  </sheetViews>
  <sheetFormatPr defaultRowHeight="15" x14ac:dyDescent="0.25"/>
  <cols>
    <col min="1" max="1" width="4.5703125" customWidth="1"/>
    <col min="2" max="2" width="9.140625" customWidth="1"/>
    <col min="3" max="3" width="33.5703125" customWidth="1"/>
    <col min="4" max="4" width="7.140625" customWidth="1"/>
    <col min="5" max="5" width="19.140625" customWidth="1"/>
    <col min="6" max="6" width="18.140625" customWidth="1"/>
    <col min="7" max="7" width="22.85546875" customWidth="1"/>
    <col min="8" max="9" width="8.7109375" customWidth="1"/>
    <col min="10" max="10" width="33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025" width="8.7109375" customWidth="1"/>
  </cols>
  <sheetData>
    <row r="1" spans="1:27" ht="34.5" customHeight="1" x14ac:dyDescent="0.25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4.5" customHeight="1" x14ac:dyDescent="0.25">
      <c r="B3" s="49" t="s">
        <v>1</v>
      </c>
      <c r="C3" s="49"/>
      <c r="D3" s="49"/>
      <c r="E3" s="49"/>
      <c r="F3" s="3" t="s">
        <v>2</v>
      </c>
      <c r="G3" s="4" t="s">
        <v>3</v>
      </c>
      <c r="H3" s="2"/>
      <c r="I3" s="44" t="s">
        <v>4</v>
      </c>
      <c r="J3" s="44"/>
      <c r="K3" s="44"/>
      <c r="L3" s="44"/>
      <c r="M3" s="44"/>
      <c r="N3" s="44"/>
      <c r="O3" s="44"/>
      <c r="P3" s="44"/>
      <c r="Q3" s="44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33.75" customHeight="1" x14ac:dyDescent="0.25">
      <c r="B4" s="50"/>
      <c r="C4" s="50"/>
      <c r="D4" s="50"/>
      <c r="E4" s="50"/>
      <c r="F4" s="50"/>
      <c r="G4" s="50"/>
      <c r="H4" s="2"/>
      <c r="I4" s="51" t="s">
        <v>5</v>
      </c>
      <c r="J4" s="51"/>
      <c r="K4" s="51"/>
      <c r="L4" s="5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1.75" customHeight="1" x14ac:dyDescent="0.25">
      <c r="B5" s="2"/>
      <c r="C5" s="2"/>
      <c r="D5" s="2"/>
      <c r="E5" s="2"/>
      <c r="F5" s="2"/>
      <c r="G5" s="2"/>
      <c r="H5" s="2"/>
      <c r="I5" s="5" t="s">
        <v>6</v>
      </c>
      <c r="J5" s="5"/>
      <c r="K5" s="5"/>
      <c r="L5" s="5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32.25" customHeight="1" x14ac:dyDescent="0.25">
      <c r="B7" s="44" t="s">
        <v>7</v>
      </c>
      <c r="C7" s="44"/>
      <c r="D7" s="44"/>
      <c r="E7" s="44"/>
      <c r="F7" s="44"/>
      <c r="G7" s="44"/>
      <c r="H7" s="6"/>
      <c r="I7" s="44" t="s">
        <v>8</v>
      </c>
      <c r="J7" s="44"/>
      <c r="K7" s="44"/>
      <c r="L7" s="44"/>
      <c r="M7" s="44"/>
      <c r="N7" s="44"/>
      <c r="O7" s="44"/>
      <c r="P7" s="44"/>
      <c r="Q7" s="44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65.75" x14ac:dyDescent="0.25">
      <c r="B8" s="7" t="s">
        <v>9</v>
      </c>
      <c r="C8" s="8" t="s">
        <v>10</v>
      </c>
      <c r="D8" s="8" t="s">
        <v>11</v>
      </c>
      <c r="E8" s="9" t="s">
        <v>12</v>
      </c>
      <c r="F8" s="9" t="s">
        <v>13</v>
      </c>
      <c r="G8" s="10" t="s">
        <v>14</v>
      </c>
      <c r="H8" s="2"/>
      <c r="I8" s="7" t="s">
        <v>9</v>
      </c>
      <c r="J8" s="8" t="s">
        <v>15</v>
      </c>
      <c r="K8" s="9" t="s">
        <v>16</v>
      </c>
      <c r="L8" s="9" t="s">
        <v>17</v>
      </c>
      <c r="M8" s="8" t="s">
        <v>11</v>
      </c>
      <c r="N8" s="9" t="s">
        <v>12</v>
      </c>
      <c r="O8" s="9" t="s">
        <v>18</v>
      </c>
      <c r="P8" s="9" t="s">
        <v>13</v>
      </c>
      <c r="Q8" s="10" t="s">
        <v>19</v>
      </c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23" customFormat="1" ht="207.75" customHeight="1" x14ac:dyDescent="0.25">
      <c r="B9" s="24">
        <v>1</v>
      </c>
      <c r="C9" s="25" t="s">
        <v>20</v>
      </c>
      <c r="D9" s="26" t="s">
        <v>21</v>
      </c>
      <c r="E9" s="27" t="str">
        <f>F3</f>
        <v>16 798 000,00</v>
      </c>
      <c r="F9" s="28">
        <v>1</v>
      </c>
      <c r="G9" s="29">
        <f>E9*F9</f>
        <v>16798000</v>
      </c>
      <c r="H9" s="30"/>
      <c r="I9" s="31">
        <f>B9</f>
        <v>1</v>
      </c>
      <c r="J9" s="32" t="str">
        <f>C9</f>
        <v>«ОКПД2 42.22.22.140. Выполнение работ по капитальному ремонту ВЛ 0,4 кВ Амурского района электрических сетей структурного подразделения "Северные электрические сети", в рамках выполнения годовой программы ремонтов 2024 года филиала "Хабаровские электрические сети"» (с учетом поставки и монтажа самонесущих изолированных и защищенных проводов)»</v>
      </c>
      <c r="K9" s="33"/>
      <c r="L9" s="33"/>
      <c r="M9" s="34" t="str">
        <f>D9</f>
        <v>шт.</v>
      </c>
      <c r="N9" s="35" t="str">
        <f>E9</f>
        <v>16 798 000,00</v>
      </c>
      <c r="O9" s="26">
        <f>N9*Q10</f>
        <v>0</v>
      </c>
      <c r="P9" s="34">
        <f>F9</f>
        <v>1</v>
      </c>
      <c r="Q9" s="36">
        <f>O9*P9</f>
        <v>0</v>
      </c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spans="1:27" ht="21" customHeight="1" x14ac:dyDescent="0.25">
      <c r="A10" s="11"/>
      <c r="B10" s="45" t="s">
        <v>22</v>
      </c>
      <c r="C10" s="45"/>
      <c r="D10" s="45"/>
      <c r="E10" s="45"/>
      <c r="F10" s="45"/>
      <c r="G10" s="12">
        <f>SUM(G9:G9)</f>
        <v>16798000</v>
      </c>
      <c r="H10" s="2"/>
      <c r="I10" s="15"/>
      <c r="J10" s="47" t="s">
        <v>24</v>
      </c>
      <c r="K10" s="47"/>
      <c r="L10" s="47"/>
      <c r="M10" s="47"/>
      <c r="N10" s="47"/>
      <c r="O10" s="47"/>
      <c r="P10" s="47"/>
      <c r="Q10" s="16">
        <v>0</v>
      </c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" customHeight="1" x14ac:dyDescent="0.25">
      <c r="A11" s="11"/>
      <c r="B11" s="46" t="s">
        <v>23</v>
      </c>
      <c r="C11" s="46"/>
      <c r="D11" s="46"/>
      <c r="E11" s="46"/>
      <c r="F11" s="13">
        <v>0.2</v>
      </c>
      <c r="G11" s="14">
        <f>G10*F11</f>
        <v>3359600</v>
      </c>
      <c r="H11" s="2"/>
      <c r="I11" s="18"/>
      <c r="J11" s="40" t="s">
        <v>26</v>
      </c>
      <c r="K11" s="40"/>
      <c r="L11" s="40"/>
      <c r="M11" s="40"/>
      <c r="N11" s="40"/>
      <c r="O11" s="40"/>
      <c r="P11" s="40"/>
      <c r="Q11" s="19">
        <f>Q9</f>
        <v>0</v>
      </c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 x14ac:dyDescent="0.25">
      <c r="A12" s="11"/>
      <c r="B12" s="39" t="s">
        <v>25</v>
      </c>
      <c r="C12" s="39"/>
      <c r="D12" s="39"/>
      <c r="E12" s="39"/>
      <c r="F12" s="39"/>
      <c r="G12" s="17">
        <f>G10+G11</f>
        <v>20157600</v>
      </c>
      <c r="H12" s="2"/>
      <c r="I12" s="42" t="s">
        <v>23</v>
      </c>
      <c r="J12" s="42"/>
      <c r="K12" s="42"/>
      <c r="L12" s="42"/>
      <c r="M12" s="42"/>
      <c r="N12" s="42"/>
      <c r="O12" s="42"/>
      <c r="P12" s="13">
        <v>0.2</v>
      </c>
      <c r="Q12" s="20">
        <f>Q11*P12</f>
        <v>0</v>
      </c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7.25" customHeight="1" x14ac:dyDescent="0.25">
      <c r="B13" s="41"/>
      <c r="C13" s="41"/>
      <c r="D13" s="41"/>
      <c r="E13" s="41"/>
      <c r="F13" s="41"/>
      <c r="G13" s="41"/>
      <c r="H13" s="2"/>
      <c r="I13" s="43" t="s">
        <v>25</v>
      </c>
      <c r="J13" s="43"/>
      <c r="K13" s="43"/>
      <c r="L13" s="43"/>
      <c r="M13" s="43"/>
      <c r="N13" s="43"/>
      <c r="O13" s="43"/>
      <c r="P13" s="43"/>
      <c r="Q13" s="21">
        <f>Q11+Q12</f>
        <v>0</v>
      </c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8.75" customHeight="1" x14ac:dyDescent="0.25">
      <c r="B14" s="41"/>
      <c r="C14" s="41"/>
      <c r="D14" s="41"/>
      <c r="E14" s="41"/>
      <c r="F14" s="41"/>
      <c r="G14" s="41"/>
      <c r="H14" s="2"/>
      <c r="J14" s="37"/>
      <c r="K14" s="37"/>
      <c r="L14" s="2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6.5" x14ac:dyDescent="0.25">
      <c r="J15" s="38" t="s">
        <v>27</v>
      </c>
      <c r="K15" s="38"/>
      <c r="L15" s="22"/>
      <c r="AA15" s="2"/>
    </row>
    <row r="16" spans="1:27" ht="82.5" customHeight="1" x14ac:dyDescent="0.25"/>
  </sheetData>
  <mergeCells count="18">
    <mergeCell ref="B1:Q1"/>
    <mergeCell ref="B3:E3"/>
    <mergeCell ref="I3:Q3"/>
    <mergeCell ref="B4:G4"/>
    <mergeCell ref="I4:L4"/>
    <mergeCell ref="B7:G7"/>
    <mergeCell ref="I7:Q7"/>
    <mergeCell ref="B10:F10"/>
    <mergeCell ref="B11:E11"/>
    <mergeCell ref="J10:P10"/>
    <mergeCell ref="J14:K14"/>
    <mergeCell ref="J15:K15"/>
    <mergeCell ref="B12:F12"/>
    <mergeCell ref="J11:P11"/>
    <mergeCell ref="B13:G13"/>
    <mergeCell ref="I12:O12"/>
    <mergeCell ref="B14:G14"/>
    <mergeCell ref="I13:P1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Иваненко Елена Сергеевна</dc:creator>
  <dc:description/>
  <cp:lastModifiedBy>Ирдуганова Ирина Николаевна</cp:lastModifiedBy>
  <cp:revision>9</cp:revision>
  <dcterms:created xsi:type="dcterms:W3CDTF">2018-05-22T01:14:50Z</dcterms:created>
  <dcterms:modified xsi:type="dcterms:W3CDTF">2024-03-15T00:26:10Z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